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6ade0ebbf10c0a7/Desktop/ASFALTO ESTRELA 500 MIL 2026/"/>
    </mc:Choice>
  </mc:AlternateContent>
  <xr:revisionPtr revIDLastSave="96" documentId="8_{569B8C32-9518-46BD-82FD-DA9906DFEE27}" xr6:coauthVersionLast="47" xr6:coauthVersionMax="47" xr10:uidLastSave="{CDDFB5C3-094F-4DA2-8546-1DF41A102195}"/>
  <bookViews>
    <workbookView xWindow="-108" yWindow="-108" windowWidth="23256" windowHeight="12456" xr2:uid="{00000000-000D-0000-FFFF-FFFF00000000}"/>
  </bookViews>
  <sheets>
    <sheet name="Planilha Orcamentaria" sheetId="5" r:id="rId1"/>
    <sheet name="Modelo Planilha Orcamentaria" sheetId="6" r:id="rId2"/>
  </sheets>
  <definedNames>
    <definedName name="_Hlk202777988" localSheetId="0">'Planilha Orcamentaria'!#REF!</definedName>
    <definedName name="_xlnm.Print_Area" localSheetId="1">'Modelo Planilha Orcamentaria'!$A$1:$H$50</definedName>
    <definedName name="_xlnm.Print_Area" localSheetId="0">'Planilha Orcamentaria'!$A$1:$H$41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5" l="1"/>
  <c r="H23" i="5"/>
  <c r="H21" i="5"/>
  <c r="H19" i="5"/>
  <c r="H14" i="5"/>
  <c r="H12" i="5"/>
  <c r="G25" i="5"/>
  <c r="H25" i="5" s="1"/>
  <c r="G27" i="5"/>
  <c r="H27" i="5" s="1"/>
  <c r="G26" i="5"/>
  <c r="H26" i="5" s="1"/>
  <c r="G24" i="5"/>
  <c r="H24" i="5" s="1"/>
  <c r="G23" i="5"/>
  <c r="G22" i="5"/>
  <c r="H22" i="5" s="1"/>
  <c r="G20" i="5"/>
  <c r="H20" i="5" s="1"/>
  <c r="G19" i="5"/>
  <c r="G18" i="5"/>
  <c r="H18" i="5" s="1"/>
  <c r="G17" i="5"/>
  <c r="H17" i="5" s="1"/>
  <c r="G16" i="5"/>
  <c r="H16" i="5" s="1"/>
  <c r="G15" i="5"/>
  <c r="H15" i="5" s="1"/>
  <c r="G14" i="5"/>
  <c r="G13" i="5"/>
  <c r="H13" i="5" s="1"/>
  <c r="G12" i="5"/>
  <c r="G28" i="5"/>
  <c r="H28" i="5" s="1"/>
  <c r="G29" i="5"/>
  <c r="H29" i="5" s="1"/>
  <c r="G19" i="6"/>
  <c r="H19" i="6" s="1"/>
  <c r="G24" i="6"/>
  <c r="H24" i="6" s="1"/>
  <c r="G25" i="6"/>
  <c r="H25" i="6"/>
  <c r="G26" i="6"/>
  <c r="H26" i="6"/>
  <c r="G27" i="6"/>
  <c r="H27" i="6"/>
  <c r="G28" i="6"/>
  <c r="H28" i="6" s="1"/>
  <c r="G29" i="6"/>
  <c r="H29" i="6"/>
  <c r="G30" i="6"/>
  <c r="H30" i="6" s="1"/>
  <c r="G31" i="6"/>
  <c r="H31" i="6"/>
  <c r="G32" i="6"/>
  <c r="H32" i="6"/>
  <c r="G20" i="6"/>
  <c r="H20" i="6"/>
  <c r="G21" i="6"/>
  <c r="H21" i="6" s="1"/>
  <c r="G22" i="6"/>
  <c r="H22" i="6" s="1"/>
  <c r="G23" i="6"/>
  <c r="H23" i="6" s="1"/>
  <c r="G15" i="6"/>
  <c r="H15" i="6" s="1"/>
  <c r="G16" i="6"/>
  <c r="H16" i="6" s="1"/>
  <c r="G17" i="6"/>
  <c r="H17" i="6" s="1"/>
  <c r="G18" i="6"/>
  <c r="H18" i="6" s="1"/>
  <c r="G14" i="6"/>
  <c r="H14" i="6"/>
  <c r="G33" i="6"/>
  <c r="H33" i="6"/>
  <c r="G34" i="6"/>
  <c r="H34" i="6"/>
  <c r="G35" i="6"/>
  <c r="H35" i="6"/>
  <c r="G36" i="6"/>
  <c r="H36" i="6" s="1"/>
  <c r="G37" i="6"/>
  <c r="H37" i="6"/>
  <c r="G38" i="6"/>
  <c r="H38" i="6"/>
  <c r="G39" i="6"/>
  <c r="H39" i="6"/>
  <c r="G40" i="6"/>
  <c r="H40" i="6"/>
  <c r="G41" i="6"/>
  <c r="H41" i="6"/>
  <c r="H42" i="6" l="1"/>
</calcChain>
</file>

<file path=xl/sharedStrings.xml><?xml version="1.0" encoding="utf-8"?>
<sst xmlns="http://schemas.openxmlformats.org/spreadsheetml/2006/main" count="165" uniqueCount="129">
  <si>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</si>
  <si>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</si>
  <si>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</si>
  <si>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</si>
  <si>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</si>
  <si>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</si>
  <si>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</si>
  <si>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</si>
  <si>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</si>
  <si>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LDI</t>
  </si>
  <si>
    <t>PREÇO TOTAL</t>
  </si>
  <si>
    <t>CREA</t>
  </si>
  <si>
    <t xml:space="preserve">FORMA DE EXECUÇÃO: </t>
  </si>
  <si>
    <t>Carimbo e assinatura do engenheiro responsável técnico pela elaboração da planilha</t>
  </si>
  <si>
    <t>Carimbo e assinatura do prefeito</t>
  </si>
  <si>
    <t>PREÇO UNITÁRIO S/ LDI</t>
  </si>
  <si>
    <t>PREÇO UNITÁRIO C/ LDI</t>
  </si>
  <si>
    <r>
      <t xml:space="preserve">LOCAL: </t>
    </r>
    <r>
      <rPr>
        <b/>
        <sz val="10"/>
        <color indexed="10"/>
        <rFont val="Arial"/>
        <family val="2"/>
      </rPr>
      <t>Rua X, Bairro Y</t>
    </r>
  </si>
  <si>
    <r>
      <t xml:space="preserve">REGIÃO/MÊS DE REFERÊNCIA: </t>
    </r>
    <r>
      <rPr>
        <b/>
        <sz val="10"/>
        <color indexed="10"/>
        <rFont val="Arial"/>
        <family val="2"/>
      </rPr>
      <t>Região Central - Junho/09</t>
    </r>
  </si>
  <si>
    <r>
      <t xml:space="preserve">PRAZO DE EXECUÇÃO: </t>
    </r>
    <r>
      <rPr>
        <b/>
        <sz val="10"/>
        <color indexed="10"/>
        <rFont val="Arial"/>
        <family val="2"/>
      </rPr>
      <t>XX Meses</t>
    </r>
  </si>
  <si>
    <r>
      <t xml:space="preserve">(  </t>
    </r>
    <r>
      <rPr>
        <b/>
        <sz val="10"/>
        <color indexed="10"/>
        <rFont val="Arial"/>
        <family val="2"/>
      </rPr>
      <t xml:space="preserve">x </t>
    </r>
    <r>
      <rPr>
        <b/>
        <sz val="10"/>
        <rFont val="Arial"/>
        <family val="2"/>
      </rPr>
      <t xml:space="preserve"> )</t>
    </r>
  </si>
  <si>
    <r>
      <t xml:space="preserve">FOLHA Nº: </t>
    </r>
    <r>
      <rPr>
        <b/>
        <sz val="10"/>
        <color indexed="10"/>
        <rFont val="Arial"/>
        <family val="2"/>
      </rPr>
      <t>01/01</t>
    </r>
  </si>
  <si>
    <r>
      <t xml:space="preserve">DATA: </t>
    </r>
    <r>
      <rPr>
        <b/>
        <sz val="10"/>
        <color indexed="10"/>
        <rFont val="Arial"/>
        <family val="2"/>
      </rPr>
      <t>dd/mm/aa</t>
    </r>
  </si>
  <si>
    <t>IIO-BAR-046</t>
  </si>
  <si>
    <t>BARRACÃO DE OBRA</t>
  </si>
  <si>
    <t>M2</t>
  </si>
  <si>
    <t>1.1</t>
  </si>
  <si>
    <t>IIO-001</t>
  </si>
  <si>
    <t>INSTALAÇÕES INICIAIS DA OBRA</t>
  </si>
  <si>
    <t>1.2</t>
  </si>
  <si>
    <t>IIO-PLA-005</t>
  </si>
  <si>
    <t>FORNECIMENTO E COLOCAÇÃO DE PLACA DE OBRA EM CHAPA GALVANIZADA (3,00 X 1,50 M) - GOVERNO DO ESTADO</t>
  </si>
  <si>
    <t>UN</t>
  </si>
  <si>
    <t>OBR-001</t>
  </si>
  <si>
    <t>OBRAS VIÁRIAS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</si>
  <si>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</si>
  <si>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</si>
  <si>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</si>
  <si>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</si>
  <si>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</si>
  <si>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</si>
  <si>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</si>
  <si>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</si>
  <si>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</si>
  <si>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OBR-VIA-130</t>
  </si>
  <si>
    <t>REGULARIZAÇÃO DO SUBLEITO COM PROCTOR INTERMEDIÁRIO</t>
  </si>
  <si>
    <r>
      <t xml:space="preserve">OBRA: </t>
    </r>
    <r>
      <rPr>
        <b/>
        <sz val="10"/>
        <color indexed="10"/>
        <rFont val="Arial"/>
        <family val="2"/>
      </rPr>
      <t>Pavimentação asfáltica em C.B.U.Q</t>
    </r>
  </si>
  <si>
    <t>OBR-VIA-145</t>
  </si>
  <si>
    <t>M3</t>
  </si>
  <si>
    <t>TRANSPORTE DE MATERIAL DE JAZIDA PARA CONSERVAÇÃO DMT DE 0 A 10 KM</t>
  </si>
  <si>
    <t>OBR-VIA-315</t>
  </si>
  <si>
    <t>M3XKM</t>
  </si>
  <si>
    <t>OBR-VIA-345</t>
  </si>
  <si>
    <t>TRANSPORTE DE AGREGADO DMT DE 0 A 10 KM</t>
  </si>
  <si>
    <t>OBR-VIA-435</t>
  </si>
  <si>
    <t>TXKM</t>
  </si>
  <si>
    <t>OBR-VIA-165</t>
  </si>
  <si>
    <t>OBR-VIA-160</t>
  </si>
  <si>
    <t>EXECUÇÃO DE IMPRIMAÇÃO COM MATERIAL BETUMINOSO, INCLUINDO FORNECIMENTO E TRANSPORTE DO MATERIAL BETUMINOSO DENTRO DO CANTEIRO DE OBRAS</t>
  </si>
  <si>
    <t>EXECUÇÃO DE PINTURA DE LIGAÇÃO COM MATERIAL BETUMINOSO, INCLUINDO FORNECIMENTO E TRANSPORTE DO MATERIAL BETUMINOSO DENTRO DO CANTEIRO DE OBRAS</t>
  </si>
  <si>
    <t>OBR-VIA-180</t>
  </si>
  <si>
    <t>EXECUÇÃO DE CONCRETO BETUMINOSO USINADO A QUENTE (CBUQ) COM MATERIAL BETUMINOSO, INCLUINDO FORNECIMENTO DOS AGREGADOS E TRANSPORTE DO MATERIAL BETUMINOSO DENTRO DO CANTEIRO DE OBRAS</t>
  </si>
  <si>
    <t>OBR-VIA-375</t>
  </si>
  <si>
    <t>TRANSPORTE DE PMF/CBUQ PARA CONSERVAÇÃO DMT 0 A 10 KM</t>
  </si>
  <si>
    <t>DRE-001</t>
  </si>
  <si>
    <t xml:space="preserve">DRENAGEM  </t>
  </si>
  <si>
    <t>3.1</t>
  </si>
  <si>
    <t>SARJETA TIPO 1 - 50 X 5 CM, I = 3 %, PADRÃO DEOP-MG</t>
  </si>
  <si>
    <t>DRE-SAR-005</t>
  </si>
  <si>
    <t>M</t>
  </si>
  <si>
    <t>URB-MFC-005</t>
  </si>
  <si>
    <t>URB-001</t>
  </si>
  <si>
    <t>4.1</t>
  </si>
  <si>
    <t xml:space="preserve">URBANIZAÇÃO E OBRAS COMPLEMENTARES                          </t>
  </si>
  <si>
    <t>MEIO-FIO DE CONCRETO PRÉ-MOLDADO TIPO A - (12 X 16,7 X 35) CM</t>
  </si>
  <si>
    <t>TOTAL GERAL DA OBRA</t>
  </si>
  <si>
    <r>
      <t xml:space="preserve">PREFEITURA: </t>
    </r>
    <r>
      <rPr>
        <b/>
        <sz val="10"/>
        <color indexed="10"/>
        <rFont val="Arial"/>
        <family val="2"/>
      </rPr>
      <t>Nome da Prefeitura</t>
    </r>
    <r>
      <rPr>
        <b/>
        <sz val="10"/>
        <rFont val="Arial"/>
        <family val="2"/>
      </rPr>
      <t xml:space="preserve"> </t>
    </r>
  </si>
  <si>
    <t>TRANSPORTE DE MATERIAL DE QUALQUER NATUREZA DMT ACIMA DE 40 KM (DMT = 350 KM)</t>
  </si>
  <si>
    <t xml:space="preserve">EXECUÇÃO DE BASE DE SOLO ESTABILIZADO GRANULOMETRICAMENTE SEM MISTURA COM PROCTOR INTERMEDIÁRIO, INCLUINDO ESCAVAÇÃO, CARGA, DESCARGA, ESPALHAMENTO E COMPACTAÇÃO DO MATERIAL; EXCLUSIVE AQUISIÇÃO DO MATERIAL (E = 15 CM) </t>
  </si>
  <si>
    <t>Os valores dos quantitativos da planilha são meramente ilustrativos</t>
  </si>
  <si>
    <t>INSTALAÇÕES INICIAIS</t>
  </si>
  <si>
    <t>103689    SINAPI</t>
  </si>
  <si>
    <t>FORNECIMENTO E INSTALAÇÃO DE PLACA DE OBRA COM CHAPA GALVANIZADA E ESTRUTURA DE MADEIRA. AF_03/2022_PS</t>
  </si>
  <si>
    <t>m²</t>
  </si>
  <si>
    <t>PAVIMENTAÇÃO</t>
  </si>
  <si>
    <t>98524      SINAPI</t>
  </si>
  <si>
    <t>LIMPEZA MANUAL DE VEGETAÇÃO EM TERRENO COM ENXADA. AF_03/2024</t>
  </si>
  <si>
    <t>4011353     CICRO</t>
  </si>
  <si>
    <t>PINTURA DE LIGAÇÃO - EMULSÃO COM POLÍMERO ( EXCLUSIVE TRANSPORTE ATÉ A OBRA)</t>
  </si>
  <si>
    <t>tonxkm</t>
  </si>
  <si>
    <t>ED-7623     SEINFRA</t>
  </si>
  <si>
    <t>EXECUÇÃO E APLICAÇÃO DE CONCRETO BETUMINOSO USINADO A QUENTE (CBUQ), MASSA COMERCIAL, INCLUINDO FORNECIMENTO E TRANSPORTE DOS AGREGADOS E MATERIAL BETUMINOSO, EXCLUSIVE TRANSPORTE DA MASSA ASFÁLTICA ATÉ A PISTA - Capa asfáltica  aplicação esp. 3,5 cm</t>
  </si>
  <si>
    <t>m³</t>
  </si>
  <si>
    <t>RO-00878  SEINFRA</t>
  </si>
  <si>
    <t xml:space="preserve">TRANSPORTE COM CAMINHÃO BASCULANTE DE 12,0M³ - RODOVIA PAVIMENTADA </t>
  </si>
  <si>
    <t>DRENAGEM</t>
  </si>
  <si>
    <t>ED-14763    SEINFRA</t>
  </si>
  <si>
    <t>SARJETA DE CONCRETO URBANO (SCU), TIPO 2, COM FCK 15 MPA, LARGURA DE 50CM COM INCLINAÇÃO DE 15%, ESP. 7CM, PADRÃO DER-MG, EXCLUSIVE MEIO-FIO, INCLUSIVE ESCAVAÇÃO, APILAOMENTO E TRANSPORTE COM RETIRADA DO MATERIAL ESCAVADO (EM CAÇAMBA)</t>
  </si>
  <si>
    <t>m</t>
  </si>
  <si>
    <t>ACESSIBILIDADE</t>
  </si>
  <si>
    <t>ED-51148  SEINFRA</t>
  </si>
  <si>
    <t>RAMPA PARA ACESSO DE DEFICIENTE, EM CONCRETO SIMPLES FCK = 25 MPA, DESEMPENADA, COM PINTURA INDICATIVA, 02 DEMÃOS</t>
  </si>
  <si>
    <t>unid</t>
  </si>
  <si>
    <t>SINALIZAÇÃO</t>
  </si>
  <si>
    <t>5.1</t>
  </si>
  <si>
    <t>Consulta mercado</t>
  </si>
  <si>
    <t>und</t>
  </si>
  <si>
    <t>5.2</t>
  </si>
  <si>
    <t>102509    SINAPI</t>
  </si>
  <si>
    <t>PINTURA DE FAIXA DE PEDESTRE OU ZEBRADA TINTA RETRORREFLETIVA A BASE DE RESINA ACRÍLICA COM MICROESFERAS DE VIDRO, E = 30 CM, APLICAÇÃO MANUAL. AF_05/2021</t>
  </si>
  <si>
    <t>5.3</t>
  </si>
  <si>
    <t>73916/002 SINAPI</t>
  </si>
  <si>
    <t>FORNECIMENTO DE PLACA ESMALTADA COM DIMENSÃO 45X25Fo CM, INDICATIVA DE NOME DE RUA</t>
  </si>
  <si>
    <t>FOLHA Nº:    01/01</t>
  </si>
  <si>
    <t>DATA: 05/05/2026</t>
  </si>
  <si>
    <t>REGIÃO/MÊS DE REFERÊNCIA:        SINAPI 10/2025 - SEINFRA 10/2025</t>
  </si>
  <si>
    <t>(   X  )</t>
  </si>
  <si>
    <t>PRAZO DE EXECUÇÃO: 02 (DOIS) MESES</t>
  </si>
  <si>
    <t>Ricardo Fauistini Poltronieri</t>
  </si>
  <si>
    <t xml:space="preserve">                        Engeniro Responsável</t>
  </si>
  <si>
    <t xml:space="preserve">Juraci Francisco Santana </t>
  </si>
  <si>
    <t xml:space="preserve">             Prefeito Municipal - Estrela do Indaiá MG</t>
  </si>
  <si>
    <t xml:space="preserve">                             CREA 78407 D/MG</t>
  </si>
  <si>
    <t>FORNECIMENTO DE SINALIZAÇÃO VERTICAL, POSTE METALICO GALVANIZADO 2,50 POLEGADAS , COMPRIMNETO 3,0 m</t>
  </si>
  <si>
    <t>FORNECIMENTO DE SINALIZAÇÃO VERTICAL PLACAS DE SINALIZAÇÃO R1 E A-32b</t>
  </si>
  <si>
    <t xml:space="preserve">OBRA:        RECAPEAMENTO ASFALTICO EM CBUQ SOBRE BASE ASFALTADA </t>
  </si>
  <si>
    <t>PREFEITURA:        ESTRELA DO INDAIÁ - MG</t>
  </si>
  <si>
    <r>
      <rPr>
        <b/>
        <sz val="12"/>
        <color rgb="FF000000"/>
        <rFont val="Arial"/>
        <family val="2"/>
      </rPr>
      <t>PREFEITURA MUNICIPAL DE ESTRELA DO INDAIÁ</t>
    </r>
    <r>
      <rPr>
        <sz val="10"/>
        <color indexed="8"/>
        <rFont val="Arial"/>
        <family val="2"/>
      </rPr>
      <t xml:space="preserve">
</t>
    </r>
    <r>
      <rPr>
        <sz val="9"/>
        <color rgb="FF000000"/>
        <rFont val="Arial"/>
        <family val="2"/>
      </rPr>
      <t>Praça São Sebastião, 219 - CNPJ: 18.301.028/0001-24 -  TELEFONE: (037) 3553-1200
CEP 35.613-000    -    ESTRELA DO INDAIÁ    -      MINAS GERAIS</t>
    </r>
  </si>
  <si>
    <t>LOCAL: Ruas: Feliciano Cardoso / Francisco Rodrigues Braga / Olegario Maciel / Tobias José da Silva - Bairro Centro - Sede do Municipio de Estrela do Indaiá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</si>
</sst>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0" xfId="0" applyFont="1"/>
    <xf numFmtId="0" fontId="2" fillId="0" borderId="8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2" fontId="2" fillId="0" borderId="9" xfId="2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164" fontId="2" fillId="0" borderId="9" xfId="2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2" fontId="2" fillId="0" borderId="11" xfId="2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2" fontId="9" fillId="0" borderId="15" xfId="2" applyNumberFormat="1" applyFont="1" applyFill="1" applyBorder="1" applyAlignment="1">
      <alignment horizontal="center" vertical="center" wrapText="1"/>
    </xf>
    <xf numFmtId="4" fontId="9" fillId="0" borderId="15" xfId="0" applyNumberFormat="1" applyFont="1" applyBorder="1" applyAlignment="1">
      <alignment horizontal="center" vertical="center" wrapText="1"/>
    </xf>
    <xf numFmtId="4" fontId="9" fillId="0" borderId="16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2" fontId="9" fillId="0" borderId="9" xfId="2" applyNumberFormat="1" applyFont="1" applyFill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8" fillId="0" borderId="17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49" fontId="11" fillId="0" borderId="15" xfId="0" applyNumberFormat="1" applyFont="1" applyBorder="1" applyAlignment="1">
      <alignment horizontal="center" vertical="center" wrapText="1"/>
    </xf>
    <xf numFmtId="2" fontId="12" fillId="0" borderId="15" xfId="2" applyNumberFormat="1" applyFont="1" applyFill="1" applyBorder="1" applyAlignment="1">
      <alignment horizontal="center" vertical="center" wrapText="1"/>
    </xf>
    <xf numFmtId="4" fontId="12" fillId="0" borderId="15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2" fontId="12" fillId="0" borderId="9" xfId="2" applyNumberFormat="1" applyFont="1" applyFill="1" applyBorder="1" applyAlignment="1">
      <alignment horizontal="center" vertical="center" wrapText="1"/>
    </xf>
    <xf numFmtId="4" fontId="12" fillId="0" borderId="9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4" fontId="6" fillId="0" borderId="0" xfId="0" applyNumberFormat="1" applyFont="1"/>
    <xf numFmtId="49" fontId="12" fillId="0" borderId="13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2" fontId="12" fillId="0" borderId="11" xfId="2" applyNumberFormat="1" applyFont="1" applyFill="1" applyBorder="1" applyAlignment="1">
      <alignment horizontal="center" vertical="center" wrapText="1"/>
    </xf>
    <xf numFmtId="4" fontId="12" fillId="0" borderId="11" xfId="0" applyNumberFormat="1" applyFont="1" applyBorder="1" applyAlignment="1">
      <alignment horizontal="center" vertical="center" wrapText="1"/>
    </xf>
    <xf numFmtId="4" fontId="11" fillId="0" borderId="17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0" fontId="10" fillId="0" borderId="18" xfId="1" applyNumberFormat="1" applyFont="1" applyFill="1" applyBorder="1" applyAlignment="1">
      <alignment horizontal="center" vertical="center"/>
    </xf>
    <xf numFmtId="10" fontId="5" fillId="0" borderId="18" xfId="1" applyNumberFormat="1" applyFont="1" applyFill="1" applyBorder="1" applyAlignment="1">
      <alignment horizontal="center" vertical="center"/>
    </xf>
    <xf numFmtId="0" fontId="1" fillId="0" borderId="0" xfId="0" applyFont="1"/>
    <xf numFmtId="0" fontId="14" fillId="0" borderId="6" xfId="0" applyFont="1" applyBorder="1" applyAlignment="1">
      <alignment wrapText="1"/>
    </xf>
    <xf numFmtId="0" fontId="11" fillId="0" borderId="15" xfId="0" applyFont="1" applyBorder="1" applyAlignment="1">
      <alignment horizontal="center" vertical="center" wrapText="1"/>
    </xf>
    <xf numFmtId="0" fontId="4" fillId="0" borderId="0" xfId="0" applyFont="1"/>
    <xf numFmtId="49" fontId="12" fillId="0" borderId="9" xfId="0" applyNumberFormat="1" applyFont="1" applyBorder="1" applyAlignment="1">
      <alignment horizontal="center" vertical="center" wrapText="1"/>
    </xf>
    <xf numFmtId="2" fontId="4" fillId="0" borderId="9" xfId="2" applyNumberFormat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0" fillId="0" borderId="3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39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32" xfId="0" applyFont="1" applyBorder="1" applyAlignment="1">
      <alignment horizontal="left" vertical="center"/>
    </xf>
    <xf numFmtId="0" fontId="11" fillId="0" borderId="19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20" xfId="0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/>
    </xf>
    <xf numFmtId="0" fontId="6" fillId="0" borderId="4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21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left" vertical="center"/>
    </xf>
    <xf numFmtId="0" fontId="10" fillId="0" borderId="26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10" fillId="0" borderId="28" xfId="0" applyFont="1" applyBorder="1" applyAlignment="1">
      <alignment horizontal="left" vertical="top"/>
    </xf>
    <xf numFmtId="0" fontId="10" fillId="0" borderId="29" xfId="0" applyFont="1" applyBorder="1" applyAlignment="1">
      <alignment horizontal="left" vertical="top"/>
    </xf>
    <xf numFmtId="0" fontId="10" fillId="0" borderId="30" xfId="0" applyFont="1" applyBorder="1" applyAlignment="1">
      <alignment horizontal="left" vertical="top"/>
    </xf>
    <xf numFmtId="0" fontId="10" fillId="0" borderId="31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/>
    </xf>
    <xf numFmtId="0" fontId="10" fillId="0" borderId="32" xfId="0" applyFont="1" applyBorder="1" applyAlignment="1">
      <alignment horizontal="left" vertical="top"/>
    </xf>
    <xf numFmtId="0" fontId="10" fillId="0" borderId="2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10" fillId="0" borderId="3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13" fillId="0" borderId="0" xfId="0" applyFont="1" applyAlignment="1">
      <alignment horizont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49" fontId="8" fillId="2" borderId="43" xfId="0" applyNumberFormat="1" applyFont="1" applyFill="1" applyBorder="1" applyAlignment="1">
      <alignment horizontal="center" vertical="center" wrapText="1"/>
    </xf>
    <xf numFmtId="49" fontId="8" fillId="2" borderId="44" xfId="0" applyNumberFormat="1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left" vertical="top"/>
    </xf>
    <xf numFmtId="0" fontId="3" fillId="0" borderId="29" xfId="0" applyFont="1" applyBorder="1" applyAlignment="1">
      <alignment horizontal="left" vertical="top"/>
    </xf>
    <xf numFmtId="0" fontId="3" fillId="0" borderId="30" xfId="0" applyFont="1" applyBorder="1" applyAlignment="1">
      <alignment horizontal="left" vertical="top"/>
    </xf>
    <xf numFmtId="0" fontId="3" fillId="0" borderId="31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32" xfId="0" applyFont="1" applyBorder="1" applyAlignment="1">
      <alignment horizontal="left" vertical="top"/>
    </xf>
    <xf numFmtId="0" fontId="3" fillId="0" borderId="2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39</xdr:row>
      <xdr:rowOff>114300</xdr:rowOff>
    </xdr:from>
    <xdr:to>
      <xdr:col>8</xdr:col>
      <xdr:colOff>0</xdr:colOff>
      <xdr:row>40</xdr:row>
      <xdr:rowOff>161925</xdr:rowOff>
    </xdr:to>
    <xdr:sp macro="" textlink="">
      <xdr:nvSpPr>
        <xdr:cNvPr id="4098" name="Text Box 7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47625" y="10963275"/>
          <a:ext cx="8115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137160</xdr:rowOff>
        </xdr:from>
        <xdr:to>
          <xdr:col>2</xdr:col>
          <xdr:colOff>60960</xdr:colOff>
          <xdr:row>1</xdr:row>
          <xdr:rowOff>1059180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83820</xdr:rowOff>
        </xdr:from>
        <xdr:to>
          <xdr:col>2</xdr:col>
          <xdr:colOff>137160</xdr:colOff>
          <xdr:row>0</xdr:row>
          <xdr:rowOff>708660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371475</xdr:colOff>
      <xdr:row>0</xdr:row>
      <xdr:rowOff>66675</xdr:rowOff>
    </xdr:from>
    <xdr:to>
      <xdr:col>4</xdr:col>
      <xdr:colOff>276225</xdr:colOff>
      <xdr:row>0</xdr:row>
      <xdr:rowOff>704850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447800" y="66675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LOGOMARCA E TIMBRE DO CONVENENTE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showGridLines="0" showZeros="0" tabSelected="1" view="pageBreakPreview" topLeftCell="A19" zoomScale="130" zoomScaleNormal="100" zoomScaleSheetLayoutView="130" workbookViewId="0">
      <selection activeCell="B26" sqref="B26"/>
    </sheetView>
  </sheetViews>
  <sheetFormatPr defaultColWidth="9.109375" defaultRowHeight="13.2" x14ac:dyDescent="0.25"/>
  <cols>
    <col min="1" max="1" width="5.44140625" style="13" bestFit="1" customWidth="1"/>
    <col min="2" max="2" width="10.6640625" style="13" bestFit="1" customWidth="1"/>
    <col min="3" max="3" width="50.109375" style="13" customWidth="1"/>
    <col min="4" max="4" width="7.6640625" style="13" customWidth="1"/>
    <col min="5" max="8" width="12.33203125" style="13" customWidth="1"/>
    <col min="9" max="16384" width="9.109375" style="13"/>
  </cols>
  <sheetData>
    <row r="1" spans="1:10" ht="11.25" customHeight="1" thickBot="1" x14ac:dyDescent="0.3">
      <c r="A1" s="109"/>
      <c r="B1" s="109"/>
      <c r="C1" s="109"/>
      <c r="D1" s="109"/>
      <c r="E1" s="109"/>
      <c r="F1" s="109"/>
      <c r="G1" s="109"/>
      <c r="H1" s="109"/>
    </row>
    <row r="2" spans="1:10" ht="88.5" customHeight="1" thickBot="1" x14ac:dyDescent="0.3">
      <c r="A2" s="80"/>
      <c r="B2" s="80"/>
      <c r="C2" s="105" t="s">
        <v>127</v>
      </c>
      <c r="D2" s="106"/>
      <c r="E2" s="106"/>
      <c r="F2" s="106"/>
      <c r="G2" s="106"/>
      <c r="H2" s="107"/>
    </row>
    <row r="3" spans="1:10" ht="20.100000000000001" customHeight="1" thickBot="1" x14ac:dyDescent="0.3">
      <c r="A3" s="128" t="s">
        <v>4</v>
      </c>
      <c r="B3" s="129"/>
      <c r="C3" s="129"/>
      <c r="D3" s="129"/>
      <c r="E3" s="129"/>
      <c r="F3" s="129"/>
      <c r="G3" s="129"/>
      <c r="H3" s="130"/>
    </row>
    <row r="4" spans="1:10" ht="3.75" customHeight="1" thickBot="1" x14ac:dyDescent="0.3">
      <c r="A4" s="47"/>
      <c r="B4" s="47"/>
      <c r="C4" s="47"/>
      <c r="D4" s="47"/>
      <c r="E4" s="47"/>
      <c r="F4" s="47"/>
      <c r="G4" s="47"/>
      <c r="H4" s="47"/>
    </row>
    <row r="5" spans="1:10" ht="20.100000000000001" customHeight="1" x14ac:dyDescent="0.25">
      <c r="A5" s="119" t="s">
        <v>126</v>
      </c>
      <c r="B5" s="120"/>
      <c r="C5" s="120"/>
      <c r="D5" s="120"/>
      <c r="E5" s="121"/>
      <c r="F5" s="131" t="s">
        <v>113</v>
      </c>
      <c r="G5" s="132"/>
      <c r="H5" s="133"/>
    </row>
    <row r="6" spans="1:10" ht="20.100000000000001" customHeight="1" x14ac:dyDescent="0.25">
      <c r="A6" s="122" t="s">
        <v>125</v>
      </c>
      <c r="B6" s="123"/>
      <c r="C6" s="123"/>
      <c r="D6" s="123"/>
      <c r="E6" s="124"/>
      <c r="F6" s="116" t="s">
        <v>114</v>
      </c>
      <c r="G6" s="117"/>
      <c r="H6" s="118"/>
    </row>
    <row r="7" spans="1:10" ht="38.4" customHeight="1" x14ac:dyDescent="0.25">
      <c r="A7" s="92" t="s">
        <v>128</v>
      </c>
      <c r="B7" s="93"/>
      <c r="C7" s="93"/>
      <c r="D7" s="94"/>
      <c r="E7" s="125" t="s">
        <v>12</v>
      </c>
      <c r="F7" s="126"/>
      <c r="G7" s="126"/>
      <c r="H7" s="127"/>
    </row>
    <row r="8" spans="1:10" ht="20.100000000000001" customHeight="1" x14ac:dyDescent="0.25">
      <c r="A8" s="98" t="s">
        <v>115</v>
      </c>
      <c r="B8" s="99"/>
      <c r="C8" s="99"/>
      <c r="D8" s="100"/>
      <c r="E8" s="114" t="s">
        <v>8</v>
      </c>
      <c r="F8" s="112" t="s">
        <v>6</v>
      </c>
      <c r="G8" s="48" t="s">
        <v>116</v>
      </c>
      <c r="H8" s="49" t="s">
        <v>7</v>
      </c>
    </row>
    <row r="9" spans="1:10" ht="20.100000000000001" customHeight="1" thickBot="1" x14ac:dyDescent="0.3">
      <c r="A9" s="95" t="s">
        <v>117</v>
      </c>
      <c r="B9" s="96"/>
      <c r="C9" s="96"/>
      <c r="D9" s="97"/>
      <c r="E9" s="115"/>
      <c r="F9" s="113"/>
      <c r="G9" s="50" t="s">
        <v>9</v>
      </c>
      <c r="H9" s="77">
        <v>0.28639999999999999</v>
      </c>
    </row>
    <row r="10" spans="1:10" ht="3.75" customHeight="1" thickBot="1" x14ac:dyDescent="0.3">
      <c r="A10" s="108"/>
      <c r="B10" s="108"/>
      <c r="C10" s="108"/>
      <c r="D10" s="108"/>
      <c r="E10" s="108"/>
      <c r="F10" s="108"/>
      <c r="G10" s="108"/>
      <c r="H10" s="108"/>
    </row>
    <row r="11" spans="1:10" ht="40.200000000000003" thickBot="1" x14ac:dyDescent="0.3">
      <c r="A11" s="51" t="s">
        <v>0</v>
      </c>
      <c r="B11" s="52" t="s">
        <v>5</v>
      </c>
      <c r="C11" s="52" t="s">
        <v>1</v>
      </c>
      <c r="D11" s="52" t="s">
        <v>3</v>
      </c>
      <c r="E11" s="52" t="s">
        <v>2</v>
      </c>
      <c r="F11" s="53" t="s">
        <v>15</v>
      </c>
      <c r="G11" s="53" t="s">
        <v>16</v>
      </c>
      <c r="H11" s="54" t="s">
        <v>10</v>
      </c>
    </row>
    <row r="12" spans="1:10" ht="18" customHeight="1" x14ac:dyDescent="0.25">
      <c r="A12" s="55">
        <v>1</v>
      </c>
      <c r="B12" s="56"/>
      <c r="C12" s="81" t="s">
        <v>80</v>
      </c>
      <c r="D12" s="57"/>
      <c r="E12" s="58"/>
      <c r="F12" s="58"/>
      <c r="G12" s="37">
        <f t="shared" ref="G12:G20" si="0">ROUND(F12+(F12*$H$9),2)</f>
        <v>0</v>
      </c>
      <c r="H12" s="89">
        <f>SUM(H13)</f>
        <v>2881.53</v>
      </c>
    </row>
    <row r="13" spans="1:10" ht="20.399999999999999" x14ac:dyDescent="0.25">
      <c r="A13" s="59" t="s">
        <v>26</v>
      </c>
      <c r="B13" s="83" t="s">
        <v>81</v>
      </c>
      <c r="C13" s="60" t="s">
        <v>82</v>
      </c>
      <c r="D13" s="84" t="s">
        <v>83</v>
      </c>
      <c r="E13" s="62">
        <v>4.5</v>
      </c>
      <c r="F13" s="62">
        <v>497.78</v>
      </c>
      <c r="G13" s="18">
        <f t="shared" si="0"/>
        <v>640.34</v>
      </c>
      <c r="H13" s="19">
        <f>ROUND((E13*G13),2)</f>
        <v>2881.53</v>
      </c>
    </row>
    <row r="14" spans="1:10" x14ac:dyDescent="0.25">
      <c r="A14" s="85">
        <v>2</v>
      </c>
      <c r="B14" s="83"/>
      <c r="C14" s="86" t="s">
        <v>84</v>
      </c>
      <c r="D14" s="61"/>
      <c r="E14" s="62"/>
      <c r="F14" s="62"/>
      <c r="G14" s="18">
        <f t="shared" si="0"/>
        <v>0</v>
      </c>
      <c r="H14" s="89">
        <f>SUM(H15:H18)</f>
        <v>570769.01</v>
      </c>
      <c r="J14" s="13">
        <v>0</v>
      </c>
    </row>
    <row r="15" spans="1:10" ht="20.399999999999999" x14ac:dyDescent="0.25">
      <c r="A15" s="87" t="s">
        <v>35</v>
      </c>
      <c r="B15" s="15" t="s">
        <v>85</v>
      </c>
      <c r="C15" s="16" t="s">
        <v>86</v>
      </c>
      <c r="D15" s="84" t="s">
        <v>83</v>
      </c>
      <c r="E15" s="62">
        <v>1864.77</v>
      </c>
      <c r="F15" s="62">
        <v>4.46</v>
      </c>
      <c r="G15" s="18">
        <f t="shared" si="0"/>
        <v>5.74</v>
      </c>
      <c r="H15" s="19">
        <f t="shared" ref="H15:H27" si="1">ROUND((E15*G15),2)</f>
        <v>10703.78</v>
      </c>
    </row>
    <row r="16" spans="1:10" ht="20.399999999999999" x14ac:dyDescent="0.25">
      <c r="A16" s="87" t="s">
        <v>36</v>
      </c>
      <c r="B16" s="15" t="s">
        <v>87</v>
      </c>
      <c r="C16" s="16" t="s">
        <v>88</v>
      </c>
      <c r="D16" s="84" t="s">
        <v>83</v>
      </c>
      <c r="E16" s="62">
        <v>7459.08</v>
      </c>
      <c r="F16" s="62">
        <v>0.42</v>
      </c>
      <c r="G16" s="18">
        <f t="shared" si="0"/>
        <v>0.54</v>
      </c>
      <c r="H16" s="19">
        <f t="shared" si="1"/>
        <v>4027.9</v>
      </c>
    </row>
    <row r="17" spans="1:9" ht="51" x14ac:dyDescent="0.25">
      <c r="A17" s="87" t="s">
        <v>38</v>
      </c>
      <c r="B17" s="88" t="s">
        <v>90</v>
      </c>
      <c r="C17" s="16" t="s">
        <v>91</v>
      </c>
      <c r="D17" s="84" t="s">
        <v>92</v>
      </c>
      <c r="E17" s="62">
        <v>261.07</v>
      </c>
      <c r="F17" s="62">
        <v>1512</v>
      </c>
      <c r="G17" s="18">
        <f t="shared" si="0"/>
        <v>1945.04</v>
      </c>
      <c r="H17" s="19">
        <f t="shared" si="1"/>
        <v>507791.59</v>
      </c>
    </row>
    <row r="18" spans="1:9" ht="20.399999999999999" x14ac:dyDescent="0.25">
      <c r="A18" s="87" t="s">
        <v>39</v>
      </c>
      <c r="B18" s="88" t="s">
        <v>93</v>
      </c>
      <c r="C18" s="16" t="s">
        <v>94</v>
      </c>
      <c r="D18" s="88" t="s">
        <v>89</v>
      </c>
      <c r="E18" s="62">
        <v>62656.800000000003</v>
      </c>
      <c r="F18" s="62">
        <v>0.6</v>
      </c>
      <c r="G18" s="18">
        <f t="shared" si="0"/>
        <v>0.77</v>
      </c>
      <c r="H18" s="19">
        <f t="shared" si="1"/>
        <v>48245.74</v>
      </c>
    </row>
    <row r="19" spans="1:9" ht="18" customHeight="1" x14ac:dyDescent="0.25">
      <c r="A19" s="85">
        <v>3</v>
      </c>
      <c r="B19" s="63"/>
      <c r="C19" s="86" t="s">
        <v>95</v>
      </c>
      <c r="D19" s="61"/>
      <c r="E19" s="62"/>
      <c r="F19" s="62"/>
      <c r="G19" s="37">
        <f t="shared" si="0"/>
        <v>0</v>
      </c>
      <c r="H19" s="89">
        <f>SUM(H20)</f>
        <v>91362.33</v>
      </c>
    </row>
    <row r="20" spans="1:9" ht="51" x14ac:dyDescent="0.25">
      <c r="A20" s="87" t="s">
        <v>66</v>
      </c>
      <c r="B20" s="88" t="s">
        <v>96</v>
      </c>
      <c r="C20" s="16" t="s">
        <v>97</v>
      </c>
      <c r="D20" s="88" t="s">
        <v>98</v>
      </c>
      <c r="E20" s="62">
        <v>1579.57</v>
      </c>
      <c r="F20" s="62">
        <v>44.96</v>
      </c>
      <c r="G20" s="18">
        <f t="shared" si="0"/>
        <v>57.84</v>
      </c>
      <c r="H20" s="19">
        <f t="shared" si="1"/>
        <v>91362.33</v>
      </c>
    </row>
    <row r="21" spans="1:9" x14ac:dyDescent="0.25">
      <c r="A21" s="85">
        <v>4</v>
      </c>
      <c r="B21" s="88"/>
      <c r="C21" s="86" t="s">
        <v>99</v>
      </c>
      <c r="D21" s="88"/>
      <c r="E21" s="62"/>
      <c r="F21" s="62"/>
      <c r="G21" s="18"/>
      <c r="H21" s="89">
        <f>SUM(H22)</f>
        <v>27702.240000000002</v>
      </c>
    </row>
    <row r="22" spans="1:9" ht="30.6" x14ac:dyDescent="0.25">
      <c r="A22" s="87" t="s">
        <v>72</v>
      </c>
      <c r="B22" s="88" t="s">
        <v>100</v>
      </c>
      <c r="C22" s="16" t="s">
        <v>101</v>
      </c>
      <c r="D22" s="88" t="s">
        <v>102</v>
      </c>
      <c r="E22" s="62">
        <v>48</v>
      </c>
      <c r="F22" s="62">
        <v>448.64</v>
      </c>
      <c r="G22" s="18">
        <f t="shared" ref="G22:G27" si="2">ROUND(F22+(F22*$H$9),2)</f>
        <v>577.13</v>
      </c>
      <c r="H22" s="19">
        <f t="shared" ref="H22" si="3">ROUND((E22*G22),2)</f>
        <v>27702.240000000002</v>
      </c>
    </row>
    <row r="23" spans="1:9" x14ac:dyDescent="0.25">
      <c r="A23" s="85">
        <v>5</v>
      </c>
      <c r="B23" s="63"/>
      <c r="C23" s="86" t="s">
        <v>103</v>
      </c>
      <c r="D23" s="63"/>
      <c r="E23" s="62"/>
      <c r="F23" s="62"/>
      <c r="G23" s="18">
        <f t="shared" si="2"/>
        <v>0</v>
      </c>
      <c r="H23" s="89">
        <f>SUM(H24:H27)</f>
        <v>39825.369999999995</v>
      </c>
    </row>
    <row r="24" spans="1:9" ht="20.399999999999999" x14ac:dyDescent="0.25">
      <c r="A24" s="87" t="s">
        <v>104</v>
      </c>
      <c r="B24" s="88" t="s">
        <v>105</v>
      </c>
      <c r="C24" s="16" t="s">
        <v>123</v>
      </c>
      <c r="D24" s="84" t="s">
        <v>106</v>
      </c>
      <c r="E24" s="62">
        <v>24</v>
      </c>
      <c r="F24" s="62">
        <v>463</v>
      </c>
      <c r="G24" s="18">
        <f t="shared" si="2"/>
        <v>595.6</v>
      </c>
      <c r="H24" s="19">
        <f t="shared" si="1"/>
        <v>14294.4</v>
      </c>
      <c r="I24" s="64"/>
    </row>
    <row r="25" spans="1:9" ht="25.8" customHeight="1" x14ac:dyDescent="0.25">
      <c r="A25" s="87" t="s">
        <v>107</v>
      </c>
      <c r="B25" s="88" t="s">
        <v>105</v>
      </c>
      <c r="C25" s="16" t="s">
        <v>124</v>
      </c>
      <c r="D25" s="84" t="s">
        <v>106</v>
      </c>
      <c r="E25" s="62">
        <v>38</v>
      </c>
      <c r="F25" s="62">
        <v>105.3</v>
      </c>
      <c r="G25" s="18">
        <f t="shared" ref="G25" si="4">ROUND(F25+(F25*$H$9),2)</f>
        <v>135.46</v>
      </c>
      <c r="H25" s="19">
        <f t="shared" ref="H25" si="5">ROUND((E25*G25),2)</f>
        <v>5147.4799999999996</v>
      </c>
      <c r="I25" s="64"/>
    </row>
    <row r="26" spans="1:9" ht="40.799999999999997" x14ac:dyDescent="0.25">
      <c r="A26" s="87" t="s">
        <v>107</v>
      </c>
      <c r="B26" s="88" t="s">
        <v>108</v>
      </c>
      <c r="C26" s="16" t="s">
        <v>109</v>
      </c>
      <c r="D26" s="88" t="s">
        <v>83</v>
      </c>
      <c r="E26" s="62">
        <v>428.8</v>
      </c>
      <c r="F26" s="62">
        <v>33.99</v>
      </c>
      <c r="G26" s="18">
        <f t="shared" si="2"/>
        <v>43.72</v>
      </c>
      <c r="H26" s="19">
        <f t="shared" si="1"/>
        <v>18747.14</v>
      </c>
    </row>
    <row r="27" spans="1:9" ht="20.399999999999999" x14ac:dyDescent="0.25">
      <c r="A27" s="87" t="s">
        <v>110</v>
      </c>
      <c r="B27" s="88" t="s">
        <v>111</v>
      </c>
      <c r="C27" s="16" t="s">
        <v>112</v>
      </c>
      <c r="D27" s="88" t="s">
        <v>102</v>
      </c>
      <c r="E27" s="62">
        <v>15</v>
      </c>
      <c r="F27" s="62">
        <v>84.8</v>
      </c>
      <c r="G27" s="18">
        <f t="shared" si="2"/>
        <v>109.09</v>
      </c>
      <c r="H27" s="19">
        <f t="shared" si="1"/>
        <v>1636.35</v>
      </c>
    </row>
    <row r="28" spans="1:9" ht="18" customHeight="1" x14ac:dyDescent="0.25">
      <c r="A28" s="59"/>
      <c r="B28" s="63"/>
      <c r="C28" s="60"/>
      <c r="D28" s="61"/>
      <c r="E28" s="62"/>
      <c r="F28" s="62"/>
      <c r="G28" s="37">
        <f t="shared" ref="G28:G29" si="6">ROUND(F28+(F28*$H$9),2)</f>
        <v>0</v>
      </c>
      <c r="H28" s="38">
        <f t="shared" ref="H28:H29" si="7">ROUND((E28*G28),2)</f>
        <v>0</v>
      </c>
    </row>
    <row r="29" spans="1:9" ht="18" customHeight="1" thickBot="1" x14ac:dyDescent="0.3">
      <c r="A29" s="65"/>
      <c r="B29" s="66"/>
      <c r="C29" s="67"/>
      <c r="D29" s="68"/>
      <c r="E29" s="69"/>
      <c r="F29" s="69"/>
      <c r="G29" s="37">
        <f t="shared" si="6"/>
        <v>0</v>
      </c>
      <c r="H29" s="38">
        <f t="shared" si="7"/>
        <v>0</v>
      </c>
    </row>
    <row r="30" spans="1:9" ht="18" customHeight="1" thickBot="1" x14ac:dyDescent="0.3">
      <c r="A30" s="101" t="s">
        <v>75</v>
      </c>
      <c r="B30" s="102"/>
      <c r="C30" s="102"/>
      <c r="D30" s="102"/>
      <c r="E30" s="102"/>
      <c r="F30" s="102"/>
      <c r="G30" s="103"/>
      <c r="H30" s="70">
        <f>SUM(H23,H21,H19,H14,H12)</f>
        <v>732540.48</v>
      </c>
    </row>
    <row r="31" spans="1:9" ht="14.25" customHeight="1" x14ac:dyDescent="0.25">
      <c r="A31" s="71"/>
      <c r="B31" s="71"/>
      <c r="C31" s="71"/>
      <c r="D31" s="71"/>
      <c r="E31" s="71"/>
      <c r="F31" s="71"/>
      <c r="G31" s="71"/>
      <c r="H31" s="72"/>
    </row>
    <row r="32" spans="1:9" ht="11.25" customHeight="1" x14ac:dyDescent="0.25">
      <c r="A32" s="73"/>
      <c r="B32" s="73"/>
      <c r="C32" s="73"/>
      <c r="D32" s="73"/>
      <c r="E32" s="73"/>
      <c r="F32" s="73"/>
      <c r="G32" s="73"/>
      <c r="H32" s="73"/>
    </row>
    <row r="33" spans="1:8" ht="11.25" customHeight="1" x14ac:dyDescent="0.25">
      <c r="A33" s="73"/>
      <c r="B33" s="90" t="s">
        <v>118</v>
      </c>
      <c r="C33" s="91"/>
      <c r="D33" s="75"/>
      <c r="G33" s="74"/>
      <c r="H33" s="73"/>
    </row>
    <row r="34" spans="1:8" x14ac:dyDescent="0.25">
      <c r="A34" s="75"/>
      <c r="C34" s="134" t="s">
        <v>122</v>
      </c>
      <c r="D34" s="135"/>
      <c r="G34" s="76"/>
      <c r="H34" s="75"/>
    </row>
    <row r="35" spans="1:8" ht="12.75" hidden="1" customHeight="1" x14ac:dyDescent="0.25">
      <c r="C35" s="82" t="s">
        <v>119</v>
      </c>
    </row>
    <row r="36" spans="1:8" ht="11.25" customHeight="1" x14ac:dyDescent="0.25">
      <c r="A36" s="73"/>
      <c r="G36" s="74"/>
      <c r="H36" s="73"/>
    </row>
    <row r="37" spans="1:8" x14ac:dyDescent="0.25">
      <c r="A37" s="75"/>
      <c r="B37" s="110"/>
      <c r="C37" s="110"/>
      <c r="D37" s="73"/>
      <c r="E37" s="111"/>
      <c r="F37" s="111"/>
      <c r="G37" s="76"/>
      <c r="H37" s="75"/>
    </row>
    <row r="38" spans="1:8" ht="12" customHeight="1" x14ac:dyDescent="0.25">
      <c r="B38" s="90" t="s">
        <v>120</v>
      </c>
      <c r="C38" s="91"/>
      <c r="D38" s="75"/>
      <c r="E38" s="104"/>
      <c r="F38" s="104"/>
    </row>
    <row r="39" spans="1:8" ht="11.25" customHeight="1" x14ac:dyDescent="0.25">
      <c r="C39" s="82" t="s">
        <v>121</v>
      </c>
    </row>
    <row r="40" spans="1:8" ht="12" customHeight="1" x14ac:dyDescent="0.25"/>
    <row r="41" spans="1:8" ht="14.1" customHeight="1" x14ac:dyDescent="0.25"/>
    <row r="42" spans="1:8" ht="4.5" customHeight="1" x14ac:dyDescent="0.25"/>
    <row r="48" spans="1:8" x14ac:dyDescent="0.25">
      <c r="H48"/>
    </row>
  </sheetData>
  <mergeCells count="21">
    <mergeCell ref="B38:C38"/>
    <mergeCell ref="E38:F38"/>
    <mergeCell ref="C2:H2"/>
    <mergeCell ref="A10:H10"/>
    <mergeCell ref="A1:H1"/>
    <mergeCell ref="B37:C37"/>
    <mergeCell ref="E37:F37"/>
    <mergeCell ref="F8:F9"/>
    <mergeCell ref="E8:E9"/>
    <mergeCell ref="F6:H6"/>
    <mergeCell ref="A5:E5"/>
    <mergeCell ref="A6:E6"/>
    <mergeCell ref="E7:H7"/>
    <mergeCell ref="A3:H3"/>
    <mergeCell ref="F5:H5"/>
    <mergeCell ref="C34:D34"/>
    <mergeCell ref="B33:C33"/>
    <mergeCell ref="A7:D7"/>
    <mergeCell ref="A9:D9"/>
    <mergeCell ref="A8:D8"/>
    <mergeCell ref="A30:G30"/>
  </mergeCells>
  <phoneticPr fontId="2" type="noConversion"/>
  <printOptions horizontalCentered="1"/>
  <pageMargins left="0.78740157480314965" right="0.19685039370078741" top="0.39370078740157483" bottom="0.39370078740157483" header="0" footer="0"/>
  <pageSetup paperSize="9" scale="76" orientation="portrait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CorelDRAW.Graphic.10" shapeId="1027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137160</xdr:rowOff>
              </from>
              <to>
                <xdr:col>2</xdr:col>
                <xdr:colOff>60960</xdr:colOff>
                <xdr:row>1</xdr:row>
                <xdr:rowOff>1059180</xdr:rowOff>
              </to>
            </anchor>
          </objectPr>
        </oleObject>
      </mc:Choice>
      <mc:Fallback>
        <oleObject progId="CorelDRAW.Graphic.10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showGridLines="0" showZeros="0" zoomScaleNormal="100" zoomScaleSheetLayoutView="100" workbookViewId="0">
      <selection activeCell="A2" sqref="A2:H2"/>
    </sheetView>
  </sheetViews>
  <sheetFormatPr defaultRowHeight="13.2" x14ac:dyDescent="0.25"/>
  <cols>
    <col min="1" max="1" width="5.44140625" bestFit="1" customWidth="1"/>
    <col min="2" max="2" width="10.6640625" bestFit="1" customWidth="1"/>
    <col min="3" max="3" width="48" customWidth="1"/>
    <col min="5" max="8" width="12.33203125" customWidth="1"/>
  </cols>
  <sheetData>
    <row r="1" spans="1:9" ht="60.75" customHeight="1" x14ac:dyDescent="0.25">
      <c r="A1" s="137"/>
      <c r="B1" s="137"/>
      <c r="C1" s="136"/>
      <c r="D1" s="136"/>
      <c r="E1" s="136"/>
      <c r="F1" s="136"/>
      <c r="G1" s="136"/>
      <c r="H1" s="136"/>
    </row>
    <row r="2" spans="1:9" ht="15" x14ac:dyDescent="0.25">
      <c r="A2" s="151"/>
      <c r="B2" s="151"/>
      <c r="C2" s="151"/>
      <c r="D2" s="151"/>
      <c r="E2" s="151"/>
      <c r="F2" s="151"/>
      <c r="G2" s="151"/>
      <c r="H2" s="151"/>
    </row>
    <row r="3" spans="1:9" ht="3.75" customHeight="1" thickBot="1" x14ac:dyDescent="0.3">
      <c r="A3" s="150"/>
      <c r="B3" s="150"/>
      <c r="C3" s="150"/>
      <c r="D3" s="150"/>
      <c r="E3" s="150"/>
      <c r="F3" s="150"/>
      <c r="G3" s="150"/>
      <c r="H3" s="150"/>
    </row>
    <row r="4" spans="1:9" ht="20.100000000000001" customHeight="1" thickBot="1" x14ac:dyDescent="0.3">
      <c r="A4" s="171" t="s">
        <v>4</v>
      </c>
      <c r="B4" s="172"/>
      <c r="C4" s="172"/>
      <c r="D4" s="172"/>
      <c r="E4" s="172"/>
      <c r="F4" s="172"/>
      <c r="G4" s="172"/>
      <c r="H4" s="173"/>
    </row>
    <row r="5" spans="1:9" ht="3.75" customHeight="1" thickBot="1" x14ac:dyDescent="0.3">
      <c r="A5" s="11"/>
      <c r="B5" s="11"/>
      <c r="C5" s="11"/>
      <c r="D5" s="11"/>
      <c r="E5" s="11"/>
      <c r="F5" s="11"/>
      <c r="G5" s="11"/>
      <c r="H5" s="11"/>
    </row>
    <row r="6" spans="1:9" ht="20.100000000000001" customHeight="1" x14ac:dyDescent="0.25">
      <c r="A6" s="162" t="s">
        <v>76</v>
      </c>
      <c r="B6" s="163"/>
      <c r="C6" s="163"/>
      <c r="D6" s="163"/>
      <c r="E6" s="164"/>
      <c r="F6" s="174" t="s">
        <v>21</v>
      </c>
      <c r="G6" s="175"/>
      <c r="H6" s="176"/>
    </row>
    <row r="7" spans="1:9" ht="20.100000000000001" customHeight="1" x14ac:dyDescent="0.25">
      <c r="A7" s="165" t="s">
        <v>46</v>
      </c>
      <c r="B7" s="166"/>
      <c r="C7" s="166"/>
      <c r="D7" s="166"/>
      <c r="E7" s="167"/>
      <c r="F7" s="156" t="s">
        <v>22</v>
      </c>
      <c r="G7" s="157"/>
      <c r="H7" s="158"/>
    </row>
    <row r="8" spans="1:9" ht="20.100000000000001" customHeight="1" x14ac:dyDescent="0.25">
      <c r="A8" s="141" t="s">
        <v>17</v>
      </c>
      <c r="B8" s="142"/>
      <c r="C8" s="142"/>
      <c r="D8" s="143"/>
      <c r="E8" s="168" t="s">
        <v>12</v>
      </c>
      <c r="F8" s="169"/>
      <c r="G8" s="169"/>
      <c r="H8" s="170"/>
    </row>
    <row r="9" spans="1:9" ht="20.100000000000001" customHeight="1" x14ac:dyDescent="0.25">
      <c r="A9" s="141" t="s">
        <v>18</v>
      </c>
      <c r="B9" s="142"/>
      <c r="C9" s="142"/>
      <c r="D9" s="143"/>
      <c r="E9" s="154" t="s">
        <v>8</v>
      </c>
      <c r="F9" s="152" t="s">
        <v>6</v>
      </c>
      <c r="G9" s="10" t="s">
        <v>20</v>
      </c>
      <c r="H9" s="7" t="s">
        <v>7</v>
      </c>
    </row>
    <row r="10" spans="1:9" ht="20.100000000000001" customHeight="1" thickBot="1" x14ac:dyDescent="0.3">
      <c r="A10" s="144" t="s">
        <v>19</v>
      </c>
      <c r="B10" s="145"/>
      <c r="C10" s="145"/>
      <c r="D10" s="146"/>
      <c r="E10" s="155"/>
      <c r="F10" s="153"/>
      <c r="G10" s="12" t="s">
        <v>9</v>
      </c>
      <c r="H10" s="78">
        <v>0.33479999999999999</v>
      </c>
    </row>
    <row r="11" spans="1:9" ht="3.75" customHeight="1" thickBot="1" x14ac:dyDescent="0.3">
      <c r="A11" s="149"/>
      <c r="B11" s="149"/>
      <c r="C11" s="149"/>
      <c r="D11" s="149"/>
      <c r="E11" s="149"/>
      <c r="F11" s="149"/>
      <c r="G11" s="149"/>
      <c r="H11" s="149"/>
    </row>
    <row r="12" spans="1:9" ht="40.200000000000003" thickBot="1" x14ac:dyDescent="0.3">
      <c r="A12" s="2" t="s">
        <v>0</v>
      </c>
      <c r="B12" s="3" t="s">
        <v>5</v>
      </c>
      <c r="C12" s="3" t="s">
        <v>1</v>
      </c>
      <c r="D12" s="3" t="s">
        <v>3</v>
      </c>
      <c r="E12" s="3" t="s">
        <v>2</v>
      </c>
      <c r="F12" s="4" t="s">
        <v>15</v>
      </c>
      <c r="G12" s="4" t="s">
        <v>16</v>
      </c>
      <c r="H12" s="5" t="s">
        <v>10</v>
      </c>
    </row>
    <row r="13" spans="1:9" s="79" customFormat="1" ht="18" customHeight="1" x14ac:dyDescent="0.25">
      <c r="A13" s="27">
        <v>1</v>
      </c>
      <c r="B13" s="28" t="s">
        <v>27</v>
      </c>
      <c r="C13" s="29" t="s">
        <v>28</v>
      </c>
      <c r="D13" s="30"/>
      <c r="E13" s="31"/>
      <c r="F13" s="31"/>
      <c r="G13" s="31"/>
      <c r="H13" s="32"/>
    </row>
    <row r="14" spans="1:9" ht="18" customHeight="1" x14ac:dyDescent="0.25">
      <c r="A14" s="33" t="s">
        <v>26</v>
      </c>
      <c r="B14" s="34" t="s">
        <v>23</v>
      </c>
      <c r="C14" s="35" t="s">
        <v>24</v>
      </c>
      <c r="D14" s="36" t="s">
        <v>25</v>
      </c>
      <c r="E14" s="37">
        <v>10</v>
      </c>
      <c r="F14" s="37">
        <v>233.32</v>
      </c>
      <c r="G14" s="37">
        <f>ROUND(F14+(F14*$H$10),2)</f>
        <v>311.44</v>
      </c>
      <c r="H14" s="38">
        <f>ROUND((E14*G14),2)</f>
        <v>3114.4</v>
      </c>
    </row>
    <row r="15" spans="1:9" ht="20.399999999999999" x14ac:dyDescent="0.25">
      <c r="A15" s="33" t="s">
        <v>29</v>
      </c>
      <c r="B15" s="34" t="s">
        <v>30</v>
      </c>
      <c r="C15" s="35" t="s">
        <v>31</v>
      </c>
      <c r="D15" s="36" t="s">
        <v>32</v>
      </c>
      <c r="E15" s="37">
        <v>1</v>
      </c>
      <c r="F15" s="37">
        <v>629.55999999999995</v>
      </c>
      <c r="G15" s="37">
        <f t="shared" ref="G15:G32" si="0">ROUND(F15+(F15*$H$10),2)</f>
        <v>840.34</v>
      </c>
      <c r="H15" s="38">
        <f t="shared" ref="H15:H32" si="1">ROUND((E15*G15),2)</f>
        <v>840.34</v>
      </c>
      <c r="I15" s="46"/>
    </row>
    <row r="16" spans="1:9" ht="18" customHeight="1" x14ac:dyDescent="0.25">
      <c r="A16" s="33"/>
      <c r="B16" s="34"/>
      <c r="C16" s="35"/>
      <c r="D16" s="36"/>
      <c r="E16" s="37"/>
      <c r="F16" s="37"/>
      <c r="G16" s="37">
        <f t="shared" si="0"/>
        <v>0</v>
      </c>
      <c r="H16" s="38">
        <f t="shared" si="1"/>
        <v>0</v>
      </c>
    </row>
    <row r="17" spans="1:9" ht="18" customHeight="1" x14ac:dyDescent="0.25">
      <c r="A17" s="39">
        <v>2</v>
      </c>
      <c r="B17" s="40" t="s">
        <v>33</v>
      </c>
      <c r="C17" s="41" t="s">
        <v>34</v>
      </c>
      <c r="D17" s="36"/>
      <c r="E17" s="37"/>
      <c r="F17" s="37"/>
      <c r="G17" s="37">
        <f t="shared" si="0"/>
        <v>0</v>
      </c>
      <c r="H17" s="38">
        <f t="shared" si="1"/>
        <v>0</v>
      </c>
    </row>
    <row r="18" spans="1:9" x14ac:dyDescent="0.25">
      <c r="A18" s="33" t="s">
        <v>35</v>
      </c>
      <c r="B18" s="34" t="s">
        <v>44</v>
      </c>
      <c r="C18" s="35" t="s">
        <v>45</v>
      </c>
      <c r="D18" s="36" t="s">
        <v>25</v>
      </c>
      <c r="E18" s="37">
        <v>1000</v>
      </c>
      <c r="F18" s="37">
        <v>1.0900000000000001</v>
      </c>
      <c r="G18" s="37">
        <f t="shared" si="0"/>
        <v>1.45</v>
      </c>
      <c r="H18" s="38">
        <f t="shared" si="1"/>
        <v>1450</v>
      </c>
    </row>
    <row r="19" spans="1:9" s="79" customFormat="1" ht="51" x14ac:dyDescent="0.25">
      <c r="A19" s="33" t="s">
        <v>36</v>
      </c>
      <c r="B19" s="42" t="s">
        <v>47</v>
      </c>
      <c r="C19" s="35" t="s">
        <v>78</v>
      </c>
      <c r="D19" s="36" t="s">
        <v>48</v>
      </c>
      <c r="E19" s="37">
        <v>150</v>
      </c>
      <c r="F19" s="37">
        <v>9.1199999999999992</v>
      </c>
      <c r="G19" s="37">
        <f>ROUND(F19+(F19*$H$10),2)</f>
        <v>12.17</v>
      </c>
      <c r="H19" s="38">
        <f t="shared" si="1"/>
        <v>1825.5</v>
      </c>
    </row>
    <row r="20" spans="1:9" ht="20.399999999999999" x14ac:dyDescent="0.25">
      <c r="A20" s="33" t="s">
        <v>37</v>
      </c>
      <c r="B20" s="42" t="s">
        <v>50</v>
      </c>
      <c r="C20" s="35" t="s">
        <v>49</v>
      </c>
      <c r="D20" s="42" t="s">
        <v>51</v>
      </c>
      <c r="E20" s="37">
        <v>1500</v>
      </c>
      <c r="F20" s="37">
        <v>0.75</v>
      </c>
      <c r="G20" s="37">
        <f t="shared" si="0"/>
        <v>1</v>
      </c>
      <c r="H20" s="38">
        <f t="shared" si="1"/>
        <v>1500</v>
      </c>
    </row>
    <row r="21" spans="1:9" ht="18" customHeight="1" x14ac:dyDescent="0.25">
      <c r="A21" s="33" t="s">
        <v>38</v>
      </c>
      <c r="B21" s="42" t="s">
        <v>52</v>
      </c>
      <c r="C21" s="35" t="s">
        <v>53</v>
      </c>
      <c r="D21" s="36" t="s">
        <v>51</v>
      </c>
      <c r="E21" s="37">
        <v>698.4</v>
      </c>
      <c r="F21" s="37">
        <v>0.71</v>
      </c>
      <c r="G21" s="37">
        <f t="shared" si="0"/>
        <v>0.95</v>
      </c>
      <c r="H21" s="38">
        <f t="shared" si="1"/>
        <v>663.48</v>
      </c>
    </row>
    <row r="22" spans="1:9" ht="20.399999999999999" x14ac:dyDescent="0.25">
      <c r="A22" s="33" t="s">
        <v>39</v>
      </c>
      <c r="B22" s="42" t="s">
        <v>54</v>
      </c>
      <c r="C22" s="35" t="s">
        <v>77</v>
      </c>
      <c r="D22" s="42" t="s">
        <v>55</v>
      </c>
      <c r="E22" s="37">
        <v>2380</v>
      </c>
      <c r="F22" s="37">
        <v>0.31</v>
      </c>
      <c r="G22" s="37">
        <f t="shared" si="0"/>
        <v>0.41</v>
      </c>
      <c r="H22" s="38">
        <f t="shared" si="1"/>
        <v>975.8</v>
      </c>
    </row>
    <row r="23" spans="1:9" ht="30.6" x14ac:dyDescent="0.25">
      <c r="A23" s="33" t="s">
        <v>40</v>
      </c>
      <c r="B23" s="42" t="s">
        <v>57</v>
      </c>
      <c r="C23" s="35" t="s">
        <v>58</v>
      </c>
      <c r="D23" s="42" t="s">
        <v>25</v>
      </c>
      <c r="E23" s="37">
        <v>1000</v>
      </c>
      <c r="F23" s="37">
        <v>2.72</v>
      </c>
      <c r="G23" s="37">
        <f t="shared" si="0"/>
        <v>3.63</v>
      </c>
      <c r="H23" s="38">
        <f t="shared" si="1"/>
        <v>3630</v>
      </c>
    </row>
    <row r="24" spans="1:9" ht="30.6" x14ac:dyDescent="0.25">
      <c r="A24" s="33" t="s">
        <v>41</v>
      </c>
      <c r="B24" s="42" t="s">
        <v>56</v>
      </c>
      <c r="C24" s="35" t="s">
        <v>59</v>
      </c>
      <c r="D24" s="36" t="s">
        <v>25</v>
      </c>
      <c r="E24" s="37">
        <v>1000</v>
      </c>
      <c r="F24" s="37">
        <v>0.64</v>
      </c>
      <c r="G24" s="37">
        <f>ROUND(F24+(F24*$H$10),2)</f>
        <v>0.85</v>
      </c>
      <c r="H24" s="38">
        <f t="shared" si="1"/>
        <v>850</v>
      </c>
    </row>
    <row r="25" spans="1:9" ht="40.799999999999997" x14ac:dyDescent="0.25">
      <c r="A25" s="33" t="s">
        <v>42</v>
      </c>
      <c r="B25" s="42" t="s">
        <v>60</v>
      </c>
      <c r="C25" s="35" t="s">
        <v>61</v>
      </c>
      <c r="D25" s="42" t="s">
        <v>48</v>
      </c>
      <c r="E25" s="37">
        <v>30</v>
      </c>
      <c r="F25" s="37">
        <v>337.93</v>
      </c>
      <c r="G25" s="37">
        <f t="shared" si="0"/>
        <v>451.07</v>
      </c>
      <c r="H25" s="38">
        <f t="shared" si="1"/>
        <v>13532.1</v>
      </c>
      <c r="I25" s="46"/>
    </row>
    <row r="26" spans="1:9" ht="20.399999999999999" x14ac:dyDescent="0.25">
      <c r="A26" s="33" t="s">
        <v>43</v>
      </c>
      <c r="B26" s="42" t="s">
        <v>62</v>
      </c>
      <c r="C26" s="35" t="s">
        <v>63</v>
      </c>
      <c r="D26" s="42" t="s">
        <v>51</v>
      </c>
      <c r="E26" s="37">
        <v>300</v>
      </c>
      <c r="F26" s="37">
        <v>0.8</v>
      </c>
      <c r="G26" s="37">
        <f t="shared" si="0"/>
        <v>1.07</v>
      </c>
      <c r="H26" s="38">
        <f t="shared" si="1"/>
        <v>321</v>
      </c>
      <c r="I26" s="46"/>
    </row>
    <row r="27" spans="1:9" ht="18" customHeight="1" x14ac:dyDescent="0.25">
      <c r="A27" s="33"/>
      <c r="B27" s="34"/>
      <c r="C27" s="35"/>
      <c r="D27" s="36"/>
      <c r="E27" s="37"/>
      <c r="F27" s="37"/>
      <c r="G27" s="37">
        <f t="shared" si="0"/>
        <v>0</v>
      </c>
      <c r="H27" s="38">
        <f t="shared" si="1"/>
        <v>0</v>
      </c>
    </row>
    <row r="28" spans="1:9" ht="18" customHeight="1" x14ac:dyDescent="0.25">
      <c r="A28" s="39">
        <v>3</v>
      </c>
      <c r="B28" s="40" t="s">
        <v>64</v>
      </c>
      <c r="C28" s="41" t="s">
        <v>65</v>
      </c>
      <c r="D28" s="36"/>
      <c r="E28" s="37"/>
      <c r="F28" s="37"/>
      <c r="G28" s="37">
        <f t="shared" si="0"/>
        <v>0</v>
      </c>
      <c r="H28" s="38">
        <f t="shared" si="1"/>
        <v>0</v>
      </c>
    </row>
    <row r="29" spans="1:9" ht="18" customHeight="1" x14ac:dyDescent="0.25">
      <c r="A29" s="33" t="s">
        <v>66</v>
      </c>
      <c r="B29" s="42" t="s">
        <v>68</v>
      </c>
      <c r="C29" s="35" t="s">
        <v>67</v>
      </c>
      <c r="D29" s="36" t="s">
        <v>69</v>
      </c>
      <c r="E29" s="37">
        <v>400</v>
      </c>
      <c r="F29" s="37">
        <v>9.3699999999999992</v>
      </c>
      <c r="G29" s="37">
        <f>ROUND(F29+(F29*$H$10),2)</f>
        <v>12.51</v>
      </c>
      <c r="H29" s="38">
        <f t="shared" si="1"/>
        <v>5004</v>
      </c>
    </row>
    <row r="30" spans="1:9" ht="18" customHeight="1" x14ac:dyDescent="0.25">
      <c r="A30" s="33"/>
      <c r="B30" s="34"/>
      <c r="C30" s="35"/>
      <c r="D30" s="36"/>
      <c r="E30" s="37"/>
      <c r="F30" s="37"/>
      <c r="G30" s="37">
        <f t="shared" si="0"/>
        <v>0</v>
      </c>
      <c r="H30" s="38">
        <f t="shared" si="1"/>
        <v>0</v>
      </c>
    </row>
    <row r="31" spans="1:9" ht="18" customHeight="1" x14ac:dyDescent="0.25">
      <c r="A31" s="39">
        <v>4</v>
      </c>
      <c r="B31" s="40" t="s">
        <v>71</v>
      </c>
      <c r="C31" s="41" t="s">
        <v>73</v>
      </c>
      <c r="D31" s="36"/>
      <c r="E31" s="37"/>
      <c r="F31" s="37"/>
      <c r="G31" s="37">
        <f t="shared" si="0"/>
        <v>0</v>
      </c>
      <c r="H31" s="38">
        <f t="shared" si="1"/>
        <v>0</v>
      </c>
    </row>
    <row r="32" spans="1:9" ht="20.399999999999999" x14ac:dyDescent="0.25">
      <c r="A32" s="33" t="s">
        <v>72</v>
      </c>
      <c r="B32" s="42" t="s">
        <v>70</v>
      </c>
      <c r="C32" s="35" t="s">
        <v>74</v>
      </c>
      <c r="D32" s="36" t="s">
        <v>69</v>
      </c>
      <c r="E32" s="37">
        <v>400</v>
      </c>
      <c r="F32" s="37">
        <v>23.56</v>
      </c>
      <c r="G32" s="37">
        <f t="shared" si="0"/>
        <v>31.45</v>
      </c>
      <c r="H32" s="38">
        <f t="shared" si="1"/>
        <v>12580</v>
      </c>
    </row>
    <row r="33" spans="1:8" ht="18" customHeight="1" x14ac:dyDescent="0.25">
      <c r="A33" s="33"/>
      <c r="B33" s="34"/>
      <c r="C33" s="35"/>
      <c r="D33" s="36"/>
      <c r="E33" s="37"/>
      <c r="F33" s="37"/>
      <c r="G33" s="37">
        <f t="shared" ref="G33:G40" si="2">F33+(F33*$H$10)</f>
        <v>0</v>
      </c>
      <c r="H33" s="38">
        <f t="shared" ref="H33:H41" si="3">E33*G33</f>
        <v>0</v>
      </c>
    </row>
    <row r="34" spans="1:8" ht="18" customHeight="1" x14ac:dyDescent="0.25">
      <c r="A34" s="33"/>
      <c r="B34" s="34"/>
      <c r="C34" s="35"/>
      <c r="D34" s="36"/>
      <c r="E34" s="37"/>
      <c r="F34" s="37"/>
      <c r="G34" s="37">
        <f t="shared" si="2"/>
        <v>0</v>
      </c>
      <c r="H34" s="38">
        <f t="shared" si="3"/>
        <v>0</v>
      </c>
    </row>
    <row r="35" spans="1:8" ht="18" customHeight="1" x14ac:dyDescent="0.25">
      <c r="A35" s="33"/>
      <c r="B35" s="34"/>
      <c r="C35" s="160" t="s">
        <v>79</v>
      </c>
      <c r="D35" s="36"/>
      <c r="E35" s="37"/>
      <c r="F35" s="37"/>
      <c r="G35" s="37">
        <f t="shared" si="2"/>
        <v>0</v>
      </c>
      <c r="H35" s="38">
        <f t="shared" si="3"/>
        <v>0</v>
      </c>
    </row>
    <row r="36" spans="1:8" ht="18" customHeight="1" x14ac:dyDescent="0.25">
      <c r="A36" s="33"/>
      <c r="B36" s="34"/>
      <c r="C36" s="161"/>
      <c r="D36" s="36"/>
      <c r="E36" s="37"/>
      <c r="F36" s="37"/>
      <c r="G36" s="37">
        <f t="shared" si="2"/>
        <v>0</v>
      </c>
      <c r="H36" s="38">
        <f t="shared" si="3"/>
        <v>0</v>
      </c>
    </row>
    <row r="37" spans="1:8" ht="18" customHeight="1" x14ac:dyDescent="0.25">
      <c r="A37" s="33"/>
      <c r="B37" s="34"/>
      <c r="C37" s="35"/>
      <c r="D37" s="36"/>
      <c r="E37" s="37"/>
      <c r="F37" s="37"/>
      <c r="G37" s="37">
        <f t="shared" si="2"/>
        <v>0</v>
      </c>
      <c r="H37" s="38">
        <f t="shared" si="3"/>
        <v>0</v>
      </c>
    </row>
    <row r="38" spans="1:8" ht="18" customHeight="1" x14ac:dyDescent="0.25">
      <c r="A38" s="33"/>
      <c r="B38" s="34"/>
      <c r="C38" s="35"/>
      <c r="D38" s="36"/>
      <c r="E38" s="37"/>
      <c r="F38" s="37"/>
      <c r="G38" s="37">
        <f t="shared" si="2"/>
        <v>0</v>
      </c>
      <c r="H38" s="38">
        <f t="shared" si="3"/>
        <v>0</v>
      </c>
    </row>
    <row r="39" spans="1:8" ht="18" customHeight="1" x14ac:dyDescent="0.25">
      <c r="A39" s="14"/>
      <c r="B39" s="15"/>
      <c r="C39" s="16"/>
      <c r="D39" s="17"/>
      <c r="E39" s="18"/>
      <c r="F39" s="18"/>
      <c r="G39" s="18">
        <f t="shared" si="2"/>
        <v>0</v>
      </c>
      <c r="H39" s="19">
        <f t="shared" si="3"/>
        <v>0</v>
      </c>
    </row>
    <row r="40" spans="1:8" ht="18" customHeight="1" x14ac:dyDescent="0.25">
      <c r="A40" s="14"/>
      <c r="B40" s="15"/>
      <c r="C40" s="16"/>
      <c r="D40" s="20"/>
      <c r="E40" s="18"/>
      <c r="F40" s="18"/>
      <c r="G40" s="18">
        <f t="shared" si="2"/>
        <v>0</v>
      </c>
      <c r="H40" s="19">
        <f t="shared" si="3"/>
        <v>0</v>
      </c>
    </row>
    <row r="41" spans="1:8" ht="18" customHeight="1" thickBot="1" x14ac:dyDescent="0.3">
      <c r="A41" s="23"/>
      <c r="B41" s="24"/>
      <c r="C41" s="25"/>
      <c r="D41" s="26"/>
      <c r="E41" s="21"/>
      <c r="F41" s="21"/>
      <c r="G41" s="21">
        <f>F41*$H$10</f>
        <v>0</v>
      </c>
      <c r="H41" s="22">
        <f t="shared" si="3"/>
        <v>0</v>
      </c>
    </row>
    <row r="42" spans="1:8" ht="18" customHeight="1" thickBot="1" x14ac:dyDescent="0.3">
      <c r="A42" s="147" t="s">
        <v>75</v>
      </c>
      <c r="B42" s="148"/>
      <c r="C42" s="148"/>
      <c r="D42" s="148"/>
      <c r="E42" s="148"/>
      <c r="F42" s="148"/>
      <c r="G42" s="148"/>
      <c r="H42" s="45">
        <f>SUM(H13:H41)</f>
        <v>46286.619999999995</v>
      </c>
    </row>
    <row r="43" spans="1:8" ht="14.25" customHeight="1" x14ac:dyDescent="0.25">
      <c r="A43" s="43"/>
      <c r="B43" s="43"/>
      <c r="C43" s="43"/>
      <c r="D43" s="43"/>
      <c r="E43" s="43"/>
      <c r="F43" s="43"/>
      <c r="G43" s="43"/>
      <c r="H43" s="44"/>
    </row>
    <row r="44" spans="1:8" ht="11.25" customHeight="1" x14ac:dyDescent="0.25">
      <c r="A44" s="1"/>
      <c r="B44" s="1"/>
      <c r="C44" s="1"/>
      <c r="D44" s="1"/>
      <c r="E44" s="1"/>
      <c r="F44" s="1"/>
      <c r="G44" s="1"/>
      <c r="H44" s="1"/>
    </row>
    <row r="45" spans="1:8" ht="11.25" customHeight="1" x14ac:dyDescent="0.25">
      <c r="A45" s="1"/>
      <c r="B45" s="140"/>
      <c r="C45" s="140"/>
      <c r="D45" s="1"/>
      <c r="E45" s="140"/>
      <c r="F45" s="140"/>
      <c r="G45" s="8"/>
      <c r="H45" s="1"/>
    </row>
    <row r="46" spans="1:8" x14ac:dyDescent="0.25">
      <c r="A46" s="6"/>
      <c r="B46" s="138" t="s">
        <v>13</v>
      </c>
      <c r="C46" s="138"/>
      <c r="D46" s="6"/>
      <c r="E46" s="139" t="s">
        <v>11</v>
      </c>
      <c r="F46" s="139"/>
      <c r="G46" s="9"/>
      <c r="H46" s="6"/>
    </row>
    <row r="49" spans="1:8" ht="11.25" customHeight="1" x14ac:dyDescent="0.25">
      <c r="A49" s="1"/>
      <c r="B49" s="140"/>
      <c r="C49" s="140"/>
      <c r="D49" s="1"/>
      <c r="E49" s="159"/>
      <c r="F49" s="159"/>
      <c r="G49" s="8"/>
      <c r="H49" s="1"/>
    </row>
    <row r="50" spans="1:8" x14ac:dyDescent="0.25">
      <c r="A50" s="6"/>
      <c r="B50" s="138" t="s">
        <v>14</v>
      </c>
      <c r="C50" s="138"/>
      <c r="D50" s="6"/>
      <c r="E50" s="139"/>
      <c r="F50" s="139"/>
      <c r="G50" s="9"/>
      <c r="H50" s="6"/>
    </row>
    <row r="51" spans="1:8" ht="4.5" customHeight="1" x14ac:dyDescent="0.25"/>
  </sheetData>
  <mergeCells count="26">
    <mergeCell ref="A6:E6"/>
    <mergeCell ref="A7:E7"/>
    <mergeCell ref="E8:H8"/>
    <mergeCell ref="A4:H4"/>
    <mergeCell ref="F6:H6"/>
    <mergeCell ref="E49:F49"/>
    <mergeCell ref="B50:C50"/>
    <mergeCell ref="E50:F50"/>
    <mergeCell ref="B49:C49"/>
    <mergeCell ref="C35:C36"/>
    <mergeCell ref="C1:H1"/>
    <mergeCell ref="A1:B1"/>
    <mergeCell ref="B46:C46"/>
    <mergeCell ref="E46:F46"/>
    <mergeCell ref="E45:F45"/>
    <mergeCell ref="B45:C45"/>
    <mergeCell ref="A8:D8"/>
    <mergeCell ref="A10:D10"/>
    <mergeCell ref="A9:D9"/>
    <mergeCell ref="A42:G42"/>
    <mergeCell ref="A11:H11"/>
    <mergeCell ref="A3:H3"/>
    <mergeCell ref="A2:H2"/>
    <mergeCell ref="F9:F10"/>
    <mergeCell ref="E9:E10"/>
    <mergeCell ref="F7:H7"/>
  </mergeCells>
  <phoneticPr fontId="2" type="noConversion"/>
  <pageMargins left="0.78740157480314965" right="0.19685039370078741" top="0.39370078740157483" bottom="0.39370078740157483" header="0" footer="0"/>
  <pageSetup paperSize="9" scale="77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12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83820</xdr:rowOff>
              </from>
              <to>
                <xdr:col>2</xdr:col>
                <xdr:colOff>137160</xdr:colOff>
                <xdr:row>0</xdr:row>
                <xdr:rowOff>708660</xdr:rowOff>
              </to>
            </anchor>
          </objectPr>
        </oleObject>
      </mc:Choice>
      <mc:Fallback>
        <oleObject progId="Word.Picture.8" shapeId="512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Orcamentaria</vt:lpstr>
      <vt:lpstr>Modelo Planilha Orcamentaria</vt:lpstr>
      <vt:lpstr>'Modelo Planilha Orcamentaria'!Area_de_impressao</vt:lpstr>
      <vt:lpstr>'Planilha Orcamentaria'!Area_de_impressao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RICARDO FAUSTINI</cp:lastModifiedBy>
  <cp:lastPrinted>2026-05-06T12:40:30Z</cp:lastPrinted>
  <dcterms:created xsi:type="dcterms:W3CDTF">2006-09-22T13:55:22Z</dcterms:created>
  <dcterms:modified xsi:type="dcterms:W3CDTF">2026-05-14T14:40:41Z</dcterms:modified>
</cp:coreProperties>
</file>